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5350" windowHeight="12435" tabRatio="150"/>
  </bookViews>
  <sheets>
    <sheet name="KALKULACE" sheetId="2" r:id="rId1"/>
  </sheets>
  <definedNames>
    <definedName name="_xlnm.Print_Area" localSheetId="0">KALKULACE!$A:$J</definedName>
  </definedNames>
  <calcPr calcId="145621"/>
</workbook>
</file>

<file path=xl/calcChain.xml><?xml version="1.0" encoding="utf-8"?>
<calcChain xmlns="http://schemas.openxmlformats.org/spreadsheetml/2006/main">
  <c r="I15" i="2" l="1"/>
  <c r="J15" i="2" s="1"/>
  <c r="I13" i="2"/>
  <c r="J13" i="2" s="1"/>
  <c r="I11" i="2"/>
  <c r="I9" i="2"/>
  <c r="J9" i="2" s="1"/>
  <c r="I7" i="2"/>
  <c r="J7" i="2" s="1"/>
  <c r="J11" i="2" l="1"/>
</calcChain>
</file>

<file path=xl/sharedStrings.xml><?xml version="1.0" encoding="utf-8"?>
<sst xmlns="http://schemas.openxmlformats.org/spreadsheetml/2006/main" count="65" uniqueCount="28">
  <si>
    <t>Celkem bez DPH</t>
  </si>
  <si>
    <t>DPH 21%</t>
  </si>
  <si>
    <t>ks</t>
  </si>
  <si>
    <t>DPH</t>
  </si>
  <si>
    <t>NÁZEV</t>
  </si>
  <si>
    <t>popis</t>
  </si>
  <si>
    <t>cena bez DPH</t>
  </si>
  <si>
    <t>cena celkem s DPH</t>
  </si>
  <si>
    <t>cena celkem bez DPH</t>
  </si>
  <si>
    <t>Celkem s DPH</t>
  </si>
  <si>
    <t>cena celkem
 s DPH</t>
  </si>
  <si>
    <t>Kabinet Fyziky-Chemie - Nábytkové vybavení</t>
  </si>
  <si>
    <t>1)</t>
  </si>
  <si>
    <t/>
  </si>
  <si>
    <t>21%</t>
  </si>
  <si>
    <t>2)</t>
  </si>
  <si>
    <t>Mycí centrum</t>
  </si>
  <si>
    <t>3)</t>
  </si>
  <si>
    <t>Skříň na chemikálie</t>
  </si>
  <si>
    <t>4)</t>
  </si>
  <si>
    <t>Skříň vysoká dělená A</t>
  </si>
  <si>
    <t>Skříň vysoká v horní části skleněná dvířka v rámečku, ve spodní části plná dvířka. Rozměry š80xh60xv200cm. Korpus z laminované dřevotřísky tl.18mm olepený hranou ABS 0,5mm technologií PUR, uzamykatelná horní dvířka skleněná v rámečku a dolní plná uzamykatelná dvířka ohraněná hranou ABS 2,0mm technologií PUR. Záda bílý sololak, s šesti policemi, pět stavitelných, vrtáno průběžně. Sokl 10 cm se stavitelnými nožičkami.</t>
  </si>
  <si>
    <t>5)</t>
  </si>
  <si>
    <t>Skříň vysoká dělená B</t>
  </si>
  <si>
    <t>Skříň vysoká s plnými dvířky. Rozměry š80xh60xv200cm. Korpus z laminované dřevotřísky tl. 18mm olepený hranou ABS 0,5mm technologií PUR, uzamykatelná plná dvířka ohraněná hranou ABS 2,0mm technologií PUR. Záda bílý sololak, s 6ti policemi-prostřední pevná pro uzamčení. Pět polic přestavitelných, vrtáno průběžně. Na stavitelých nožičkách se soklem.</t>
  </si>
  <si>
    <t>Doprava a montáž</t>
  </si>
  <si>
    <t>Skříň plechová střední 95/40/115 uzamykatelná. Plechová skříň, povrchová úprava práškovou vypalovanou barvou standardně RAL 7035 šedá. Nosnost korpusu 300 Kg, nosnost police 60 Kg. Uzamykání univerzálních skříní řady SPS je řešeno cylindrickým zámkem BURG C5. Zámek má 2000 kombinací, zamykací mechanismus je dvoubodový. Na přání je možno zámky vybavit systémem centrálního klíče.</t>
  </si>
  <si>
    <t>Dřezová skříňka do sestavy, s přípravou pro umyvadlo, pracovní deska kompakt rezistant, s přípravou pro umyvadlo, pracovní deska kompakt rezistant, o rozměrech š60xh60xv90cm s přípravou pro spodní osazení dřezu. Boky z laminované dřevotřísky tl. 18mm s olepenými 0,5mm ABS hranami technologií PUR, police a dno z laminované dřevotřísky tl. 18mm olepené 0,5mm ABS hranou. Dvířka z laminované dřevotřísky tl. 18mm olepené 2mm ABS hranou technologií PUR. Pracovní deska kompakt rezistant tl. 12mm s  hranou ve tvaru bombátka.Dřez kameninový bílý 45x45cm - Položka obsahuje chemicky odolný kameninový dřez 45x45cm s vyspádovaným dnem s příslušenstvím ke kameninovému dřezu. Ohřívač vody tlakový, 10l se zásuvkou 230V. Baterie páková stojánková.2x Skříňka s pracovní deskou kompakt rezistant - Skříňka do sestavy, pracovní deska kompakt rezistant, o rozměrech š50xh60xv90cm. Boky z laminované dřevotřísky tl. 18mm s olepenými 0,5mm ABS hranami technologií PUR, police a dno z laminované dřevotřísky tl. 18mm olepené 0,5mm ABS hranou. Dvířka z laminované dřevotřísky tl. 18mm olepené 2mm ABS hranou technologií PUR. Pracovní deska kompakt rezistant tl. 12mm s  hranou ve tvaru bombátka. Připojení a rozvod médií na místě.  Instalace a montáž médií na místě.</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</si>
</sst>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Kč&quot;"/>
  </numFmts>
  <fonts count="10" x14ac:knownFonts="1">
    <font>
      <sz val="10"/>
      <color indexed="8"/>
      <name val="Arial"/>
      <charset val="238"/>
    </font>
    <font>
      <sz val="15"/>
      <color indexed="8"/>
      <name val="Arial"/>
      <family val="2"/>
      <charset val="238"/>
    </font>
    <font>
      <sz val="14"/>
      <color rgb="FFC00000"/>
      <name val="Arial"/>
      <family val="2"/>
      <charset val="238"/>
    </font>
    <font>
      <sz val="14"/>
      <color indexed="8"/>
      <name val="Arial"/>
      <family val="2"/>
      <charset val="238"/>
    </font>
    <font>
      <sz val="16"/>
      <color rgb="FFC00000"/>
      <name val="Arial"/>
      <family val="2"/>
      <charset val="238"/>
    </font>
    <font>
      <sz val="10"/>
      <color rgb="FFC00000"/>
      <name val="Arial"/>
      <family val="2"/>
      <charset val="238"/>
    </font>
    <font>
      <sz val="15"/>
      <color rgb="FFC00000"/>
      <name val="Arial"/>
      <family val="2"/>
      <charset val="238"/>
    </font>
    <font>
      <sz val="10"/>
      <color theme="1" tint="0.34998626667073579"/>
      <name val="Arial"/>
      <family val="2"/>
      <charset val="238"/>
    </font>
    <font>
      <sz val="12"/>
      <color rgb="FFC00000"/>
      <name val="Arial"/>
      <family val="2"/>
      <charset val="238"/>
    </font>
    <font>
      <sz val="10"/>
      <color indexed="8"/>
      <name val="Arial"/>
      <family val="2"/>
      <charset val="238"/>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theme="0" tint="-0.14993743705557422"/>
      </bottom>
      <diagonal/>
    </border>
    <border>
      <left/>
      <right/>
      <top style="thin">
        <color theme="0" tint="-0.14993743705557422"/>
      </top>
      <bottom style="thin">
        <color theme="0" tint="-0.14993743705557422"/>
      </bottom>
      <diagonal/>
    </border>
    <border>
      <left/>
      <right/>
      <top style="thin">
        <color theme="1" tint="0.34998626667073579"/>
      </top>
      <bottom/>
      <diagonal/>
    </border>
    <border>
      <left/>
      <right/>
      <top/>
      <bottom style="thin">
        <color theme="1" tint="0.34998626667073579"/>
      </bottom>
      <diagonal/>
    </border>
  </borders>
  <cellStyleXfs count="1">
    <xf numFmtId="0" fontId="0" fillId="0" borderId="0"/>
  </cellStyleXfs>
  <cellXfs count="38">
    <xf numFmtId="0" fontId="0" fillId="0" borderId="0" xfId="0"/>
    <xf numFmtId="0" fontId="1" fillId="2" borderId="0" xfId="0" applyFont="1" applyFill="1"/>
    <xf numFmtId="0" fontId="0" fillId="2" borderId="0" xfId="0" applyFill="1" applyAlignment="1">
      <alignment horizontal="left" vertical="top" wrapText="1"/>
    </xf>
    <xf numFmtId="0" fontId="0" fillId="2" borderId="0" xfId="0" applyFill="1"/>
    <xf numFmtId="0" fontId="3" fillId="2" borderId="0" xfId="0" applyFont="1" applyFill="1" applyAlignment="1">
      <alignment horizontal="left" vertical="center"/>
    </xf>
    <xf numFmtId="0" fontId="2" fillId="2" borderId="0" xfId="0" applyFont="1" applyFill="1" applyAlignment="1">
      <alignment horizontal="left" vertical="center"/>
    </xf>
    <xf numFmtId="0" fontId="4" fillId="2" borderId="0" xfId="0" applyFont="1" applyFill="1" applyAlignment="1">
      <alignment horizontal="left" vertical="center"/>
    </xf>
    <xf numFmtId="0" fontId="1" fillId="2" borderId="0" xfId="0" applyFont="1" applyFill="1" applyAlignment="1">
      <alignment horizontal="left" vertical="top" wrapText="1"/>
    </xf>
    <xf numFmtId="0" fontId="1" fillId="2" borderId="0" xfId="0" applyFont="1" applyFill="1" applyAlignment="1">
      <alignment horizontal="center" vertical="top"/>
    </xf>
    <xf numFmtId="0" fontId="0" fillId="2" borderId="2" xfId="0" applyFill="1" applyBorder="1" applyAlignment="1">
      <alignment horizontal="left" vertical="top" wrapText="1"/>
    </xf>
    <xf numFmtId="0" fontId="0" fillId="2" borderId="2" xfId="0" applyFill="1" applyBorder="1" applyAlignment="1">
      <alignment horizontal="center" vertical="top"/>
    </xf>
    <xf numFmtId="0" fontId="6" fillId="2" borderId="0" xfId="0" applyFont="1" applyFill="1" applyAlignment="1">
      <alignment horizontal="left" vertical="center"/>
    </xf>
    <xf numFmtId="0" fontId="5" fillId="2" borderId="0" xfId="0" applyFont="1" applyFill="1" applyAlignment="1">
      <alignment horizontal="left" vertical="center"/>
    </xf>
    <xf numFmtId="0" fontId="7" fillId="2" borderId="0" xfId="0" applyFont="1" applyFill="1" applyAlignment="1">
      <alignment horizontal="center" wrapText="1"/>
    </xf>
    <xf numFmtId="0" fontId="4" fillId="2" borderId="3" xfId="0" applyFont="1" applyFill="1" applyBorder="1" applyAlignment="1">
      <alignment horizontal="left" vertical="center" indent="1"/>
    </xf>
    <xf numFmtId="0" fontId="4" fillId="2" borderId="0" xfId="0" applyFont="1" applyFill="1" applyBorder="1" applyAlignment="1">
      <alignment horizontal="left" vertical="center" indent="1"/>
    </xf>
    <xf numFmtId="0" fontId="4" fillId="2" borderId="4" xfId="0" applyFont="1" applyFill="1" applyBorder="1" applyAlignment="1">
      <alignment horizontal="left" vertical="center" indent="1"/>
    </xf>
    <xf numFmtId="4" fontId="7" fillId="2" borderId="0" xfId="0" applyNumberFormat="1" applyFont="1" applyFill="1" applyAlignment="1">
      <alignment horizontal="center" wrapText="1"/>
    </xf>
    <xf numFmtId="4" fontId="0" fillId="2" borderId="2" xfId="0" applyNumberFormat="1" applyFill="1" applyBorder="1" applyAlignment="1">
      <alignment horizontal="right" vertical="top"/>
    </xf>
    <xf numFmtId="164" fontId="6" fillId="2" borderId="0" xfId="0" applyNumberFormat="1" applyFont="1" applyFill="1" applyBorder="1" applyAlignment="1">
      <alignment horizontal="right" vertical="center"/>
    </xf>
    <xf numFmtId="9" fontId="0" fillId="2" borderId="2" xfId="0" applyNumberFormat="1" applyFill="1" applyBorder="1" applyAlignment="1">
      <alignment horizontal="center" vertical="top"/>
    </xf>
    <xf numFmtId="0" fontId="4" fillId="2" borderId="1" xfId="0" applyFont="1" applyFill="1" applyBorder="1" applyAlignment="1">
      <alignment horizontal="left" vertical="top"/>
    </xf>
    <xf numFmtId="0" fontId="2" fillId="2" borderId="2" xfId="0" applyFont="1" applyFill="1" applyBorder="1" applyAlignment="1">
      <alignment horizontal="left" vertical="top"/>
    </xf>
    <xf numFmtId="0" fontId="8" fillId="2" borderId="0" xfId="0" applyFont="1" applyFill="1" applyAlignment="1">
      <alignment horizontal="center" wrapText="1"/>
    </xf>
    <xf numFmtId="0" fontId="9" fillId="2" borderId="0" xfId="0" applyFont="1" applyFill="1"/>
    <xf numFmtId="0" fontId="4" fillId="2" borderId="0" xfId="0" applyFont="1" applyFill="1" applyAlignment="1">
      <alignment horizontal="left" vertical="center" wrapText="1"/>
    </xf>
    <xf numFmtId="0" fontId="3" fillId="2" borderId="0" xfId="0" applyFont="1" applyFill="1" applyAlignment="1">
      <alignment horizontal="left" vertical="center" wrapText="1"/>
    </xf>
    <xf numFmtId="0" fontId="9" fillId="2" borderId="0" xfId="0" applyFont="1" applyFill="1" applyAlignment="1">
      <alignment wrapText="1"/>
    </xf>
    <xf numFmtId="0" fontId="1" fillId="2" borderId="0" xfId="0" applyFont="1" applyFill="1" applyAlignment="1">
      <alignment wrapText="1"/>
    </xf>
    <xf numFmtId="0" fontId="9" fillId="2" borderId="0" xfId="0" applyFont="1" applyFill="1" applyAlignment="1">
      <alignment horizontal="right"/>
    </xf>
    <xf numFmtId="0" fontId="9" fillId="2" borderId="0" xfId="0" applyFont="1" applyFill="1" applyAlignment="1">
      <alignment horizontal="right" wrapText="1"/>
    </xf>
    <xf numFmtId="0" fontId="1" fillId="2" borderId="0" xfId="0" applyFont="1" applyFill="1" applyBorder="1"/>
    <xf numFmtId="0" fontId="1" fillId="2" borderId="3" xfId="0" applyFont="1" applyFill="1" applyBorder="1"/>
    <xf numFmtId="0" fontId="1" fillId="2" borderId="4" xfId="0" applyFont="1" applyFill="1" applyBorder="1"/>
    <xf numFmtId="2" fontId="2" fillId="2" borderId="1" xfId="0" applyNumberFormat="1" applyFont="1" applyFill="1" applyBorder="1" applyAlignment="1">
      <alignment horizontal="right" vertical="top"/>
    </xf>
    <xf numFmtId="164" fontId="6" fillId="2" borderId="3" xfId="0" applyNumberFormat="1" applyFont="1" applyFill="1" applyBorder="1" applyAlignment="1">
      <alignment horizontal="right" vertical="center"/>
    </xf>
    <xf numFmtId="164" fontId="6" fillId="2" borderId="0" xfId="0" applyNumberFormat="1" applyFont="1" applyFill="1" applyBorder="1" applyAlignment="1">
      <alignment horizontal="right" vertical="center"/>
    </xf>
    <xf numFmtId="164" fontId="6" fillId="2" borderId="4" xfId="0" applyNumberFormat="1" applyFont="1" applyFill="1" applyBorder="1" applyAlignment="1">
      <alignment horizontal="right" vertical="center"/>
    </xf>
  </cellXfs>
  <cellStyles count="1">
    <cellStyle name="Normální" xfId="0" builtinId="0"/>
  </cellStyles>
  <dxfs count="2">
    <dxf>
      <font>
        <color theme="0" tint="-0.14996795556505021"/>
      </font>
    </dxf>
    <dxf>
      <border>
        <top style="thin">
          <color theme="0" tint="-0.499984740745262"/>
        </top>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
  <sheetViews>
    <sheetView tabSelected="1" workbookViewId="0">
      <selection activeCell="G15" sqref="G15"/>
    </sheetView>
  </sheetViews>
  <sheetFormatPr defaultRowHeight="20.25" x14ac:dyDescent="0.2"/>
  <cols>
    <col min="1" max="1" width="5.7109375" style="6" customWidth="1"/>
    <col min="2" max="2" width="5.5703125" style="5" customWidth="1"/>
    <col min="3" max="3" width="31.140625" style="5" customWidth="1"/>
    <col min="4" max="4" width="34.5703125" style="2" customWidth="1"/>
    <col min="5" max="5" width="58.42578125" style="2" customWidth="1"/>
    <col min="7" max="7" width="13.140625" customWidth="1"/>
    <col min="9" max="9" width="13.28515625" customWidth="1"/>
    <col min="10" max="10" width="22.7109375" style="12" customWidth="1"/>
    <col min="11" max="19" width="8.42578125" style="29" hidden="1" customWidth="1"/>
    <col min="20" max="20" width="8.42578125" style="24" customWidth="1"/>
    <col min="21" max="22" width="9.140625" style="24"/>
    <col min="23" max="16384" width="9.140625" style="3"/>
  </cols>
  <sheetData>
    <row r="1" spans="1:22" s="1" customFormat="1" ht="37.5" customHeight="1" x14ac:dyDescent="0.25">
      <c r="A1" s="6" t="s">
        <v>11</v>
      </c>
      <c r="B1" s="4"/>
      <c r="C1" s="4"/>
      <c r="D1" s="7"/>
      <c r="E1" s="7"/>
      <c r="G1" s="8"/>
      <c r="H1" s="8"/>
      <c r="I1" s="8"/>
      <c r="J1" s="11"/>
      <c r="K1" s="29"/>
      <c r="L1" s="29"/>
      <c r="M1" s="29"/>
      <c r="N1" s="29"/>
      <c r="O1" s="29"/>
      <c r="P1" s="29"/>
      <c r="Q1" s="29"/>
      <c r="R1" s="29"/>
      <c r="S1" s="29"/>
      <c r="T1" s="24"/>
      <c r="U1" s="24"/>
      <c r="V1" s="24"/>
    </row>
    <row r="2" spans="1:22" s="1" customFormat="1" x14ac:dyDescent="0.25">
      <c r="A2" s="6"/>
      <c r="B2" s="4"/>
      <c r="C2" s="4"/>
      <c r="D2" s="7"/>
      <c r="E2" s="6"/>
      <c r="F2" s="14" t="s">
        <v>0</v>
      </c>
      <c r="G2" s="32"/>
      <c r="H2" s="32"/>
      <c r="I2" s="35"/>
      <c r="J2" s="35"/>
      <c r="K2" s="29"/>
      <c r="L2" s="29"/>
      <c r="M2" s="29"/>
      <c r="N2" s="29"/>
      <c r="O2" s="29"/>
      <c r="P2" s="29"/>
      <c r="Q2" s="29"/>
      <c r="R2" s="29"/>
      <c r="S2" s="29"/>
      <c r="T2" s="24"/>
      <c r="U2" s="24"/>
      <c r="V2" s="24"/>
    </row>
    <row r="3" spans="1:22" s="1" customFormat="1" x14ac:dyDescent="0.25">
      <c r="A3" s="6"/>
      <c r="B3" s="4"/>
      <c r="C3" s="4"/>
      <c r="D3" s="7"/>
      <c r="E3" s="6"/>
      <c r="F3" s="15" t="s">
        <v>1</v>
      </c>
      <c r="G3" s="31"/>
      <c r="H3" s="31"/>
      <c r="I3" s="36"/>
      <c r="J3" s="36"/>
      <c r="K3" s="29"/>
      <c r="L3" s="29"/>
      <c r="M3" s="29"/>
      <c r="N3" s="29"/>
      <c r="O3" s="29"/>
      <c r="P3" s="29"/>
      <c r="Q3" s="29"/>
      <c r="R3" s="29"/>
      <c r="S3" s="29"/>
      <c r="T3" s="24"/>
      <c r="U3" s="24"/>
      <c r="V3" s="24"/>
    </row>
    <row r="4" spans="1:22" s="1" customFormat="1" x14ac:dyDescent="0.25">
      <c r="A4" s="6"/>
      <c r="B4" s="4"/>
      <c r="C4" s="4"/>
      <c r="D4" s="7"/>
      <c r="E4" s="6"/>
      <c r="F4" s="16" t="s">
        <v>9</v>
      </c>
      <c r="G4" s="33"/>
      <c r="H4" s="33"/>
      <c r="I4" s="37"/>
      <c r="J4" s="37"/>
      <c r="K4" s="29"/>
      <c r="L4" s="29"/>
      <c r="M4" s="29"/>
      <c r="N4" s="29"/>
      <c r="O4" s="29"/>
      <c r="P4" s="29"/>
      <c r="Q4" s="29"/>
      <c r="R4" s="29"/>
      <c r="S4" s="29"/>
      <c r="T4" s="24"/>
      <c r="U4" s="24"/>
      <c r="V4" s="24"/>
    </row>
    <row r="5" spans="1:22" s="1" customFormat="1" x14ac:dyDescent="0.25">
      <c r="A5" s="6"/>
      <c r="B5" s="4"/>
      <c r="C5" s="4"/>
      <c r="D5" s="7"/>
      <c r="E5" s="6"/>
      <c r="J5" s="19"/>
      <c r="K5" s="29"/>
      <c r="L5" s="29"/>
      <c r="M5" s="29"/>
      <c r="N5" s="29"/>
      <c r="O5" s="29"/>
      <c r="P5" s="29"/>
      <c r="Q5" s="29"/>
      <c r="R5" s="29"/>
      <c r="S5" s="29"/>
      <c r="T5" s="24"/>
      <c r="U5" s="24"/>
      <c r="V5" s="24"/>
    </row>
    <row r="6" spans="1:22" s="28" customFormat="1" ht="39" x14ac:dyDescent="0.25">
      <c r="A6" s="25"/>
      <c r="B6" s="26"/>
      <c r="C6" s="26"/>
      <c r="D6" s="13" t="s">
        <v>4</v>
      </c>
      <c r="E6" s="13" t="s">
        <v>5</v>
      </c>
      <c r="F6" s="13" t="s">
        <v>2</v>
      </c>
      <c r="G6" s="17" t="s">
        <v>6</v>
      </c>
      <c r="H6" s="13" t="s">
        <v>3</v>
      </c>
      <c r="I6" s="17" t="s">
        <v>8</v>
      </c>
      <c r="J6" s="23" t="s">
        <v>10</v>
      </c>
      <c r="K6" s="30"/>
      <c r="L6" s="30"/>
      <c r="M6" s="30"/>
      <c r="N6" s="30"/>
      <c r="O6" s="30" t="s">
        <v>2</v>
      </c>
      <c r="P6" s="30" t="s">
        <v>6</v>
      </c>
      <c r="Q6" s="30" t="s">
        <v>3</v>
      </c>
      <c r="R6" s="30" t="s">
        <v>8</v>
      </c>
      <c r="S6" s="30" t="s">
        <v>7</v>
      </c>
      <c r="T6" s="27"/>
      <c r="U6" s="27"/>
      <c r="V6" s="27"/>
    </row>
    <row r="7" spans="1:22" x14ac:dyDescent="0.2">
      <c r="A7" s="21" t="s">
        <v>12</v>
      </c>
      <c r="B7" s="22" t="s">
        <v>16</v>
      </c>
      <c r="C7" s="9"/>
      <c r="D7" s="9"/>
      <c r="E7" s="9" t="s">
        <v>13</v>
      </c>
      <c r="F7" s="10">
        <v>1</v>
      </c>
      <c r="G7" s="18"/>
      <c r="H7" s="20">
        <v>0.21</v>
      </c>
      <c r="I7" s="18">
        <f>G7*F7</f>
        <v>0</v>
      </c>
      <c r="J7" s="34">
        <f>I7*1.21</f>
        <v>0</v>
      </c>
      <c r="K7" s="29">
        <v>19330</v>
      </c>
      <c r="L7" s="29">
        <v>23389.3</v>
      </c>
      <c r="N7" s="29">
        <v>2</v>
      </c>
    </row>
    <row r="8" spans="1:22" ht="271.5" customHeight="1" x14ac:dyDescent="0.2">
      <c r="A8" s="21" t="s">
        <v>13</v>
      </c>
      <c r="B8" s="22"/>
      <c r="C8" s="9"/>
      <c r="D8" s="9" t="s">
        <v>16</v>
      </c>
      <c r="E8" s="9" t="s">
        <v>27</v>
      </c>
      <c r="F8" s="10"/>
      <c r="G8" s="18" t="s">
        <v>13</v>
      </c>
      <c r="H8" s="20" t="s">
        <v>13</v>
      </c>
      <c r="I8" s="18" t="s">
        <v>13</v>
      </c>
      <c r="J8" s="34" t="s">
        <v>13</v>
      </c>
      <c r="M8" s="29">
        <v>2</v>
      </c>
      <c r="O8" s="29">
        <v>1</v>
      </c>
      <c r="P8" s="29">
        <v>6920</v>
      </c>
      <c r="Q8" s="29" t="s">
        <v>14</v>
      </c>
      <c r="R8" s="29">
        <v>6920</v>
      </c>
      <c r="S8" s="29">
        <v>8373.1999999999989</v>
      </c>
    </row>
    <row r="9" spans="1:22" x14ac:dyDescent="0.2">
      <c r="A9" s="21" t="s">
        <v>15</v>
      </c>
      <c r="B9" s="22" t="s">
        <v>18</v>
      </c>
      <c r="C9" s="9"/>
      <c r="D9" s="9"/>
      <c r="E9" s="9" t="s">
        <v>13</v>
      </c>
      <c r="F9" s="10">
        <v>1</v>
      </c>
      <c r="G9" s="18"/>
      <c r="H9" s="20">
        <v>0.21</v>
      </c>
      <c r="I9" s="18">
        <f>G9*F9</f>
        <v>0</v>
      </c>
      <c r="J9" s="34">
        <f>I9*1.21</f>
        <v>0</v>
      </c>
      <c r="K9" s="29">
        <v>183980</v>
      </c>
      <c r="L9" s="29">
        <v>222615.8</v>
      </c>
      <c r="N9" s="29">
        <v>3</v>
      </c>
    </row>
    <row r="10" spans="1:22" ht="89.25" x14ac:dyDescent="0.2">
      <c r="A10" s="21" t="s">
        <v>13</v>
      </c>
      <c r="B10" s="22"/>
      <c r="C10" s="9" t="s">
        <v>13</v>
      </c>
      <c r="D10" s="9" t="s">
        <v>18</v>
      </c>
      <c r="E10" s="9" t="s">
        <v>26</v>
      </c>
      <c r="F10" s="10"/>
      <c r="G10" s="18" t="s">
        <v>13</v>
      </c>
      <c r="H10" s="20" t="s">
        <v>13</v>
      </c>
      <c r="I10" s="18" t="s">
        <v>13</v>
      </c>
      <c r="J10" s="34" t="s">
        <v>13</v>
      </c>
      <c r="M10" s="29">
        <v>3</v>
      </c>
      <c r="O10" s="29">
        <v>2</v>
      </c>
      <c r="P10" s="29">
        <v>48580</v>
      </c>
      <c r="Q10" s="29" t="s">
        <v>14</v>
      </c>
      <c r="R10" s="29">
        <v>97160</v>
      </c>
      <c r="S10" s="29">
        <v>117563.59999999999</v>
      </c>
    </row>
    <row r="11" spans="1:22" x14ac:dyDescent="0.2">
      <c r="A11" s="21" t="s">
        <v>17</v>
      </c>
      <c r="B11" s="22" t="s">
        <v>20</v>
      </c>
      <c r="C11" s="9"/>
      <c r="D11" s="9"/>
      <c r="E11" s="9" t="s">
        <v>13</v>
      </c>
      <c r="F11" s="10">
        <v>4</v>
      </c>
      <c r="G11" s="18"/>
      <c r="H11" s="20">
        <v>0.21</v>
      </c>
      <c r="I11" s="18">
        <f>G11*F11</f>
        <v>0</v>
      </c>
      <c r="J11" s="34">
        <f>I11*1.21</f>
        <v>0</v>
      </c>
      <c r="K11" s="29">
        <v>28650</v>
      </c>
      <c r="L11" s="29">
        <v>34666.5</v>
      </c>
      <c r="N11" s="29">
        <v>4</v>
      </c>
    </row>
    <row r="12" spans="1:22" ht="99" customHeight="1" x14ac:dyDescent="0.2">
      <c r="A12" s="21" t="s">
        <v>13</v>
      </c>
      <c r="B12" s="22"/>
      <c r="C12" s="9" t="s">
        <v>13</v>
      </c>
      <c r="D12" s="9" t="s">
        <v>20</v>
      </c>
      <c r="E12" s="9" t="s">
        <v>21</v>
      </c>
      <c r="F12" s="10"/>
      <c r="G12" s="18" t="s">
        <v>13</v>
      </c>
      <c r="H12" s="20" t="s">
        <v>13</v>
      </c>
      <c r="I12" s="18" t="s">
        <v>13</v>
      </c>
      <c r="J12" s="34" t="s">
        <v>13</v>
      </c>
      <c r="M12" s="29">
        <v>4</v>
      </c>
      <c r="O12" s="29">
        <v>3</v>
      </c>
      <c r="P12" s="29">
        <v>7870</v>
      </c>
      <c r="Q12" s="29" t="s">
        <v>14</v>
      </c>
      <c r="R12" s="29">
        <v>23610</v>
      </c>
      <c r="S12" s="29">
        <v>28568.1</v>
      </c>
    </row>
    <row r="13" spans="1:22" x14ac:dyDescent="0.2">
      <c r="A13" s="21" t="s">
        <v>19</v>
      </c>
      <c r="B13" s="22" t="s">
        <v>23</v>
      </c>
      <c r="C13" s="9"/>
      <c r="D13" s="9"/>
      <c r="E13" s="9" t="s">
        <v>13</v>
      </c>
      <c r="F13" s="10">
        <v>5</v>
      </c>
      <c r="G13" s="18"/>
      <c r="H13" s="20">
        <v>0.21</v>
      </c>
      <c r="I13" s="18">
        <f>G13*F13</f>
        <v>0</v>
      </c>
      <c r="J13" s="34">
        <f>I13*1.21</f>
        <v>0</v>
      </c>
      <c r="K13" s="29">
        <v>49740</v>
      </c>
      <c r="L13" s="29">
        <v>60185.399999999994</v>
      </c>
      <c r="N13" s="29">
        <v>5</v>
      </c>
    </row>
    <row r="14" spans="1:22" ht="76.5" x14ac:dyDescent="0.2">
      <c r="A14" s="21" t="s">
        <v>13</v>
      </c>
      <c r="B14" s="22"/>
      <c r="C14" s="9"/>
      <c r="D14" s="9" t="s">
        <v>23</v>
      </c>
      <c r="E14" s="9" t="s">
        <v>24</v>
      </c>
      <c r="F14" s="10"/>
      <c r="G14" s="18" t="s">
        <v>13</v>
      </c>
      <c r="H14" s="20" t="s">
        <v>13</v>
      </c>
      <c r="I14" s="18" t="s">
        <v>13</v>
      </c>
      <c r="J14" s="34" t="s">
        <v>13</v>
      </c>
      <c r="M14" s="29">
        <v>5</v>
      </c>
      <c r="O14" s="29">
        <v>6</v>
      </c>
      <c r="P14" s="29">
        <v>6610</v>
      </c>
      <c r="Q14" s="29" t="s">
        <v>14</v>
      </c>
      <c r="R14" s="29">
        <v>39660</v>
      </c>
      <c r="S14" s="29">
        <v>47988.6</v>
      </c>
    </row>
    <row r="15" spans="1:22" x14ac:dyDescent="0.2">
      <c r="A15" s="21" t="s">
        <v>22</v>
      </c>
      <c r="B15" s="22" t="s">
        <v>25</v>
      </c>
      <c r="C15" s="9"/>
      <c r="D15" s="9"/>
      <c r="E15" s="9" t="s">
        <v>13</v>
      </c>
      <c r="F15" s="10">
        <v>1</v>
      </c>
      <c r="G15" s="18"/>
      <c r="H15" s="20">
        <v>0.21</v>
      </c>
      <c r="I15" s="18">
        <f>G15*F15</f>
        <v>0</v>
      </c>
      <c r="J15" s="34">
        <f>I15*1.21</f>
        <v>0</v>
      </c>
      <c r="K15" s="29">
        <v>22680</v>
      </c>
      <c r="L15" s="29">
        <v>27442.799999999996</v>
      </c>
      <c r="N15" s="29">
        <v>6</v>
      </c>
    </row>
  </sheetData>
  <mergeCells count="3">
    <mergeCell ref="I2:J2"/>
    <mergeCell ref="I3:J3"/>
    <mergeCell ref="I4:J4"/>
  </mergeCells>
  <conditionalFormatting sqref="A7:J15">
    <cfRule type="expression" dxfId="1" priority="57">
      <formula>$M7=0</formula>
    </cfRule>
    <cfRule type="cellIs" dxfId="0" priority="58" operator="equal">
      <formula>0</formula>
    </cfRule>
  </conditionalFormatting>
  <pageMargins left="0.47244094488188981" right="0.23622047244094491" top="0" bottom="0" header="0.31496062992125984" footer="0.31496062992125984"/>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KALKULACE</vt:lpstr>
      <vt:lpstr>KALKULACE!Oblast_tisku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Machek Tomáš</cp:lastModifiedBy>
  <dcterms:created xsi:type="dcterms:W3CDTF">2016-11-14T13:56:29Z</dcterms:created>
  <dcterms:modified xsi:type="dcterms:W3CDTF">2018-03-27T08:55:35Z</dcterms:modified>
</cp:coreProperties>
</file>